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комп экономиста\Seagate Expansion Drive\2023 г ООО Энерго-Про\Раскрытие информации ИПР Госуслуги Ежеквартально\Подписать\Отчет за 2кв.2024 до 15.08.2024\"/>
    </mc:Choice>
  </mc:AlternateContent>
  <xr:revisionPtr revIDLastSave="0" documentId="13_ncr:1_{4E1F315C-C242-4AA6-AA99-2903F15493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.1" sheetId="4" r:id="rId1"/>
  </sheets>
  <definedNames>
    <definedName name="TABLE" localSheetId="0">стр.1!#REF!</definedName>
    <definedName name="TABLE_2" localSheetId="0">стр.1!#REF!</definedName>
  </definedNames>
  <calcPr calcId="181029"/>
</workbook>
</file>

<file path=xl/calcChain.xml><?xml version="1.0" encoding="utf-8"?>
<calcChain xmlns="http://schemas.openxmlformats.org/spreadsheetml/2006/main">
  <c r="I19" i="4" l="1"/>
  <c r="T19" i="4" s="1"/>
  <c r="D20" i="4" l="1"/>
  <c r="D18" i="4"/>
  <c r="F20" i="4"/>
  <c r="G18" i="4"/>
  <c r="J18" i="4"/>
  <c r="K18" i="4"/>
  <c r="L18" i="4"/>
  <c r="M18" i="4"/>
  <c r="N18" i="4"/>
  <c r="O18" i="4"/>
  <c r="P18" i="4"/>
  <c r="Q18" i="4"/>
  <c r="V18" i="4"/>
  <c r="F18" i="4"/>
  <c r="I20" i="4"/>
  <c r="J20" i="4"/>
  <c r="H20" i="4"/>
  <c r="L20" i="4"/>
  <c r="M20" i="4"/>
  <c r="N20" i="4"/>
  <c r="O20" i="4"/>
  <c r="P20" i="4"/>
  <c r="R20" i="4"/>
  <c r="V20" i="4"/>
  <c r="G20" i="4"/>
  <c r="H18" i="4" l="1"/>
  <c r="U19" i="4"/>
  <c r="U20" i="4" s="1"/>
  <c r="I18" i="4"/>
  <c r="Q20" i="4"/>
  <c r="U18" i="4" l="1"/>
  <c r="T18" i="4"/>
  <c r="T20" i="4"/>
</calcChain>
</file>

<file path=xl/sharedStrings.xml><?xml version="1.0" encoding="utf-8"?>
<sst xmlns="http://schemas.openxmlformats.org/spreadsheetml/2006/main" count="60" uniqueCount="44">
  <si>
    <t>План</t>
  </si>
  <si>
    <t>Факт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</si>
  <si>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</si>
  <si>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</si>
  <si>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</si>
  <si>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</si>
  <si>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</si>
  <si>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</si>
  <si>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</si>
  <si>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</si>
  <si>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</si>
  <si>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</si>
  <si>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</si>
  <si>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</si>
  <si>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</si>
  <si>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</si>
  <si>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</si>
  <si>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</si>
  <si>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</si>
  <si>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</si>
  <si>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</si>
  <si>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в базисном уровне цен</t>
  </si>
  <si>
    <t>в прогнозных ценах соответствующих лет</t>
  </si>
  <si>
    <t>Остаток освоения капитальных вложений на конец отчетного периода, млн. рублей
(без НДС)</t>
  </si>
  <si>
    <t>Приложение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</si>
  <si>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</si>
  <si>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</si>
  <si>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млн. рублей
(без НДС)</t>
  </si>
  <si>
    <t>%</t>
  </si>
  <si>
    <t>Г</t>
  </si>
  <si>
    <t>нд</t>
  </si>
  <si>
    <t xml:space="preserve"> квартал</t>
  </si>
  <si>
    <t>2024</t>
  </si>
  <si>
    <t>Остаток освоения капитальных вложений на 01.01.2024 года , млн. рублей
(без НДС)</t>
  </si>
  <si>
    <t>Фактический объем освоения капитальных вложений на 01.01.2024 года в прогнозных ценах соответствующих лет, млн. рублей
(без НДС)</t>
  </si>
  <si>
    <t>Освоение капитальных вложений года 2024, млн. рублей (без НДС)</t>
  </si>
  <si>
    <t>Общество с ограниченной ответственностью "Энерго-Про"</t>
  </si>
  <si>
    <t>Приказом Министерства промышленности и торговли Республики Татарстан от 12.12.2023г. №252-ОД</t>
  </si>
  <si>
    <t>1.2.1.1</t>
  </si>
  <si>
    <t>Реконструкция трансформаторных и иных подстанций, всего, в том числе:</t>
  </si>
  <si>
    <t>1.2.1.1.1</t>
  </si>
  <si>
    <t>Реконструкция РП-500 (Западная)</t>
  </si>
  <si>
    <t>N_0001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</si>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</sst>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left"/>
    </xf>
    <xf numFmtId="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5"/>
  <sheetViews>
    <sheetView tabSelected="1" view="pageBreakPreview" zoomScale="115" zoomScaleNormal="100" zoomScaleSheetLayoutView="115" workbookViewId="0">
      <selection activeCell="K18" sqref="K18"/>
    </sheetView>
  </sheetViews>
  <sheetFormatPr defaultRowHeight="15.75" x14ac:dyDescent="0.25"/>
  <cols>
    <col min="1" max="1" width="7.140625" style="1" customWidth="1"/>
    <col min="2" max="2" width="37.42578125" style="1" customWidth="1"/>
    <col min="3" max="3" width="12.28515625" style="1" customWidth="1"/>
    <col min="4" max="5" width="13.85546875" style="1" customWidth="1"/>
    <col min="6" max="17" width="7.7109375" style="1" customWidth="1"/>
    <col min="18" max="19" width="7.5703125" style="1" customWidth="1"/>
    <col min="20" max="20" width="8.85546875" style="1" customWidth="1"/>
    <col min="21" max="21" width="8.5703125" style="13" customWidth="1"/>
    <col min="22" max="22" width="11.5703125" style="1" customWidth="1"/>
    <col min="23" max="16384" width="9.140625" style="1"/>
  </cols>
  <sheetData>
    <row r="1" spans="1:22" s="3" customFormat="1" ht="12" x14ac:dyDescent="0.2">
      <c r="U1" s="12"/>
      <c r="V1" s="4" t="s">
        <v>24</v>
      </c>
    </row>
    <row r="2" spans="1:22" s="3" customFormat="1" ht="24" customHeight="1" x14ac:dyDescent="0.2">
      <c r="T2" s="31" t="s">
        <v>4</v>
      </c>
      <c r="U2" s="31"/>
      <c r="V2" s="31"/>
    </row>
    <row r="3" spans="1:22" s="3" customFormat="1" ht="12" x14ac:dyDescent="0.2">
      <c r="A3" s="37" t="s">
        <v>25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</row>
    <row r="4" spans="1:22" s="3" customFormat="1" ht="12.75" x14ac:dyDescent="0.2">
      <c r="G4" s="4" t="s">
        <v>19</v>
      </c>
      <c r="H4" s="40" t="s">
        <v>43</v>
      </c>
      <c r="I4" s="40"/>
      <c r="J4" s="10" t="s">
        <v>31</v>
      </c>
      <c r="K4" s="40" t="s">
        <v>32</v>
      </c>
      <c r="L4" s="40"/>
      <c r="U4" s="12"/>
    </row>
    <row r="5" spans="1:22" ht="11.25" customHeight="1" x14ac:dyDescent="0.25"/>
    <row r="6" spans="1:22" s="3" customFormat="1" ht="12.75" x14ac:dyDescent="0.2">
      <c r="F6" s="4" t="s">
        <v>5</v>
      </c>
      <c r="G6" s="44" t="s">
        <v>36</v>
      </c>
      <c r="H6" s="44"/>
      <c r="I6" s="44"/>
      <c r="J6" s="44"/>
      <c r="K6" s="44"/>
      <c r="L6" s="44"/>
      <c r="M6" s="44"/>
      <c r="N6" s="44"/>
      <c r="O6" s="44"/>
      <c r="P6" s="44"/>
      <c r="Q6" s="44"/>
      <c r="U6" s="12"/>
    </row>
    <row r="7" spans="1:22" s="2" customFormat="1" ht="12.75" customHeight="1" x14ac:dyDescent="0.2">
      <c r="G7" s="28" t="s">
        <v>6</v>
      </c>
      <c r="H7" s="28"/>
      <c r="I7" s="28"/>
      <c r="J7" s="28"/>
      <c r="K7" s="28"/>
      <c r="L7" s="28"/>
      <c r="M7" s="28"/>
      <c r="N7" s="28"/>
      <c r="O7" s="28"/>
      <c r="P7" s="28"/>
      <c r="Q7" s="5"/>
      <c r="U7" s="14"/>
    </row>
    <row r="8" spans="1:22" ht="11.25" customHeight="1" x14ac:dyDescent="0.25"/>
    <row r="9" spans="1:22" s="3" customFormat="1" ht="12" x14ac:dyDescent="0.2">
      <c r="I9" s="4" t="s">
        <v>7</v>
      </c>
      <c r="J9" s="9" t="s">
        <v>32</v>
      </c>
      <c r="K9" s="3" t="s">
        <v>8</v>
      </c>
      <c r="U9" s="12"/>
    </row>
    <row r="10" spans="1:22" ht="11.25" customHeight="1" x14ac:dyDescent="0.25"/>
    <row r="11" spans="1:22" s="3" customFormat="1" ht="24" customHeight="1" x14ac:dyDescent="0.2">
      <c r="G11" s="4" t="s">
        <v>9</v>
      </c>
      <c r="H11" s="39" t="s">
        <v>37</v>
      </c>
      <c r="I11" s="39"/>
      <c r="J11" s="39"/>
      <c r="K11" s="39"/>
      <c r="L11" s="39"/>
      <c r="M11" s="39"/>
      <c r="N11" s="39"/>
      <c r="O11" s="39"/>
      <c r="P11" s="39"/>
      <c r="Q11" s="39"/>
      <c r="R11" s="39"/>
      <c r="U11" s="12"/>
    </row>
    <row r="12" spans="1:22" s="2" customFormat="1" ht="12.75" customHeight="1" x14ac:dyDescent="0.2">
      <c r="H12" s="28" t="s">
        <v>10</v>
      </c>
      <c r="I12" s="28"/>
      <c r="J12" s="28"/>
      <c r="K12" s="28"/>
      <c r="L12" s="28"/>
      <c r="M12" s="28"/>
      <c r="N12" s="28"/>
      <c r="O12" s="28"/>
      <c r="P12" s="28"/>
      <c r="Q12" s="28"/>
      <c r="U12" s="14"/>
    </row>
    <row r="13" spans="1:22" ht="11.25" customHeight="1" x14ac:dyDescent="0.25"/>
    <row r="14" spans="1:22" s="2" customFormat="1" ht="67.5" customHeight="1" x14ac:dyDescent="0.2">
      <c r="A14" s="32" t="s">
        <v>11</v>
      </c>
      <c r="B14" s="32" t="s">
        <v>12</v>
      </c>
      <c r="C14" s="32" t="s">
        <v>13</v>
      </c>
      <c r="D14" s="32" t="s">
        <v>20</v>
      </c>
      <c r="E14" s="32" t="s">
        <v>34</v>
      </c>
      <c r="F14" s="29" t="s">
        <v>33</v>
      </c>
      <c r="G14" s="30"/>
      <c r="H14" s="29" t="s">
        <v>35</v>
      </c>
      <c r="I14" s="38"/>
      <c r="J14" s="38"/>
      <c r="K14" s="38"/>
      <c r="L14" s="38"/>
      <c r="M14" s="38"/>
      <c r="N14" s="38"/>
      <c r="O14" s="38"/>
      <c r="P14" s="38"/>
      <c r="Q14" s="30"/>
      <c r="R14" s="29" t="s">
        <v>23</v>
      </c>
      <c r="S14" s="30"/>
      <c r="T14" s="24" t="s">
        <v>26</v>
      </c>
      <c r="U14" s="25"/>
      <c r="V14" s="32" t="s">
        <v>2</v>
      </c>
    </row>
    <row r="15" spans="1:22" s="2" customFormat="1" ht="15" customHeight="1" x14ac:dyDescent="0.2">
      <c r="A15" s="33"/>
      <c r="B15" s="33"/>
      <c r="C15" s="33"/>
      <c r="D15" s="33"/>
      <c r="E15" s="33"/>
      <c r="F15" s="35" t="s">
        <v>21</v>
      </c>
      <c r="G15" s="35" t="s">
        <v>22</v>
      </c>
      <c r="H15" s="29" t="s">
        <v>14</v>
      </c>
      <c r="I15" s="30"/>
      <c r="J15" s="29" t="s">
        <v>15</v>
      </c>
      <c r="K15" s="30"/>
      <c r="L15" s="29" t="s">
        <v>16</v>
      </c>
      <c r="M15" s="30"/>
      <c r="N15" s="29" t="s">
        <v>17</v>
      </c>
      <c r="O15" s="30"/>
      <c r="P15" s="29" t="s">
        <v>18</v>
      </c>
      <c r="Q15" s="30"/>
      <c r="R15" s="35" t="s">
        <v>21</v>
      </c>
      <c r="S15" s="35" t="s">
        <v>22</v>
      </c>
      <c r="T15" s="26"/>
      <c r="U15" s="27"/>
      <c r="V15" s="33"/>
    </row>
    <row r="16" spans="1:22" s="2" customFormat="1" ht="78" customHeight="1" x14ac:dyDescent="0.2">
      <c r="A16" s="34"/>
      <c r="B16" s="34"/>
      <c r="C16" s="34"/>
      <c r="D16" s="34"/>
      <c r="E16" s="26"/>
      <c r="F16" s="36"/>
      <c r="G16" s="36"/>
      <c r="H16" s="6" t="s">
        <v>0</v>
      </c>
      <c r="I16" s="6" t="s">
        <v>1</v>
      </c>
      <c r="J16" s="6" t="s">
        <v>0</v>
      </c>
      <c r="K16" s="6" t="s">
        <v>1</v>
      </c>
      <c r="L16" s="6" t="s">
        <v>0</v>
      </c>
      <c r="M16" s="6" t="s">
        <v>1</v>
      </c>
      <c r="N16" s="6" t="s">
        <v>0</v>
      </c>
      <c r="O16" s="6" t="s">
        <v>1</v>
      </c>
      <c r="P16" s="6" t="s">
        <v>0</v>
      </c>
      <c r="Q16" s="6" t="s">
        <v>1</v>
      </c>
      <c r="R16" s="36"/>
      <c r="S16" s="36"/>
      <c r="T16" s="7" t="s">
        <v>27</v>
      </c>
      <c r="U16" s="15" t="s">
        <v>28</v>
      </c>
      <c r="V16" s="34"/>
    </row>
    <row r="17" spans="1:22" s="2" customFormat="1" ht="11.25" x14ac:dyDescent="0.2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  <c r="Q17" s="8">
        <v>17</v>
      </c>
      <c r="R17" s="8">
        <v>18</v>
      </c>
      <c r="S17" s="8">
        <v>19</v>
      </c>
      <c r="T17" s="8">
        <v>20</v>
      </c>
      <c r="U17" s="16">
        <v>21</v>
      </c>
      <c r="V17" s="8">
        <v>22</v>
      </c>
    </row>
    <row r="18" spans="1:22" s="2" customFormat="1" ht="24" x14ac:dyDescent="0.2">
      <c r="A18" s="6" t="s">
        <v>38</v>
      </c>
      <c r="B18" s="20" t="s">
        <v>39</v>
      </c>
      <c r="C18" s="21" t="s">
        <v>29</v>
      </c>
      <c r="D18" s="11">
        <f>D19</f>
        <v>11.43</v>
      </c>
      <c r="E18" s="11">
        <v>0</v>
      </c>
      <c r="F18" s="11">
        <f>F19</f>
        <v>12.884</v>
      </c>
      <c r="G18" s="11">
        <f t="shared" ref="G18:V18" si="0">G19</f>
        <v>12.884</v>
      </c>
      <c r="H18" s="11">
        <f t="shared" si="0"/>
        <v>12.884</v>
      </c>
      <c r="I18" s="11">
        <f t="shared" si="0"/>
        <v>0</v>
      </c>
      <c r="J18" s="11">
        <f t="shared" si="0"/>
        <v>0</v>
      </c>
      <c r="K18" s="11">
        <f t="shared" si="0"/>
        <v>0</v>
      </c>
      <c r="L18" s="11" t="str">
        <f t="shared" si="0"/>
        <v>нд</v>
      </c>
      <c r="M18" s="11" t="str">
        <f t="shared" si="0"/>
        <v>нд</v>
      </c>
      <c r="N18" s="11" t="str">
        <f t="shared" si="0"/>
        <v>нд</v>
      </c>
      <c r="O18" s="11" t="str">
        <f t="shared" si="0"/>
        <v>нд</v>
      </c>
      <c r="P18" s="11">
        <f t="shared" si="0"/>
        <v>12.884</v>
      </c>
      <c r="Q18" s="11" t="str">
        <f t="shared" si="0"/>
        <v>нд</v>
      </c>
      <c r="R18" s="11">
        <v>0</v>
      </c>
      <c r="S18" s="11">
        <v>0</v>
      </c>
      <c r="T18" s="11">
        <f t="shared" si="0"/>
        <v>-12.884</v>
      </c>
      <c r="U18" s="18">
        <f>I18*100%/H18-100%</f>
        <v>-1</v>
      </c>
      <c r="V18" s="11" t="str">
        <f t="shared" si="0"/>
        <v>нд</v>
      </c>
    </row>
    <row r="19" spans="1:22" s="2" customFormat="1" ht="12" x14ac:dyDescent="0.2">
      <c r="A19" s="19" t="s">
        <v>40</v>
      </c>
      <c r="B19" s="22" t="s">
        <v>41</v>
      </c>
      <c r="C19" s="23" t="s">
        <v>42</v>
      </c>
      <c r="D19" s="11">
        <v>11.43</v>
      </c>
      <c r="E19" s="11">
        <v>0</v>
      </c>
      <c r="F19" s="11">
        <v>12.884</v>
      </c>
      <c r="G19" s="11">
        <v>12.884</v>
      </c>
      <c r="H19" s="11">
        <v>12.884</v>
      </c>
      <c r="I19" s="11">
        <f>SUM(K19,M19,O19,Q19)</f>
        <v>0</v>
      </c>
      <c r="J19" s="11">
        <v>0</v>
      </c>
      <c r="K19" s="11">
        <v>0</v>
      </c>
      <c r="L19" s="11" t="s">
        <v>30</v>
      </c>
      <c r="M19" s="11" t="s">
        <v>30</v>
      </c>
      <c r="N19" s="11" t="s">
        <v>30</v>
      </c>
      <c r="O19" s="11" t="s">
        <v>30</v>
      </c>
      <c r="P19" s="11">
        <v>12.884</v>
      </c>
      <c r="Q19" s="11" t="s">
        <v>30</v>
      </c>
      <c r="R19" s="11">
        <v>0</v>
      </c>
      <c r="S19" s="11">
        <v>0</v>
      </c>
      <c r="T19" s="11">
        <f>I19-H19</f>
        <v>-12.884</v>
      </c>
      <c r="U19" s="18">
        <f>I19*100%/H19-100%</f>
        <v>-1</v>
      </c>
      <c r="V19" s="11" t="s">
        <v>30</v>
      </c>
    </row>
    <row r="20" spans="1:22" s="2" customFormat="1" ht="39" customHeight="1" x14ac:dyDescent="0.2">
      <c r="A20" s="41" t="s">
        <v>3</v>
      </c>
      <c r="B20" s="42"/>
      <c r="C20" s="43"/>
      <c r="D20" s="11">
        <f>D19</f>
        <v>11.43</v>
      </c>
      <c r="E20" s="11">
        <v>0</v>
      </c>
      <c r="F20" s="11">
        <f>F19</f>
        <v>12.884</v>
      </c>
      <c r="G20" s="11">
        <f>G19</f>
        <v>12.884</v>
      </c>
      <c r="H20" s="11">
        <f t="shared" ref="H20:V20" si="1">H19</f>
        <v>12.884</v>
      </c>
      <c r="I20" s="11">
        <f t="shared" si="1"/>
        <v>0</v>
      </c>
      <c r="J20" s="11">
        <f>J19</f>
        <v>0</v>
      </c>
      <c r="K20" s="11">
        <v>0</v>
      </c>
      <c r="L20" s="11" t="str">
        <f t="shared" si="1"/>
        <v>нд</v>
      </c>
      <c r="M20" s="11" t="str">
        <f t="shared" si="1"/>
        <v>нд</v>
      </c>
      <c r="N20" s="11" t="str">
        <f t="shared" si="1"/>
        <v>нд</v>
      </c>
      <c r="O20" s="11" t="str">
        <f t="shared" si="1"/>
        <v>нд</v>
      </c>
      <c r="P20" s="11">
        <f t="shared" si="1"/>
        <v>12.884</v>
      </c>
      <c r="Q20" s="11" t="str">
        <f t="shared" si="1"/>
        <v>нд</v>
      </c>
      <c r="R20" s="11">
        <f t="shared" si="1"/>
        <v>0</v>
      </c>
      <c r="S20" s="11">
        <v>0</v>
      </c>
      <c r="T20" s="11">
        <f t="shared" si="1"/>
        <v>-12.884</v>
      </c>
      <c r="U20" s="18">
        <f t="shared" si="1"/>
        <v>-1</v>
      </c>
      <c r="V20" s="11" t="str">
        <f t="shared" si="1"/>
        <v>нд</v>
      </c>
    </row>
    <row r="25" spans="1:22" x14ac:dyDescent="0.25">
      <c r="G25" s="17"/>
    </row>
  </sheetData>
  <mergeCells count="28">
    <mergeCell ref="H4:I4"/>
    <mergeCell ref="K4:L4"/>
    <mergeCell ref="A20:C20"/>
    <mergeCell ref="F14:G14"/>
    <mergeCell ref="F15:F16"/>
    <mergeCell ref="G15:G16"/>
    <mergeCell ref="A14:A16"/>
    <mergeCell ref="B14:B16"/>
    <mergeCell ref="C14:C16"/>
    <mergeCell ref="D14:D16"/>
    <mergeCell ref="G7:P7"/>
    <mergeCell ref="G6:Q6"/>
    <mergeCell ref="T14:U15"/>
    <mergeCell ref="H12:Q12"/>
    <mergeCell ref="N15:O15"/>
    <mergeCell ref="T2:V2"/>
    <mergeCell ref="R14:S14"/>
    <mergeCell ref="V14:V16"/>
    <mergeCell ref="R15:R16"/>
    <mergeCell ref="S15:S16"/>
    <mergeCell ref="A3:V3"/>
    <mergeCell ref="L15:M15"/>
    <mergeCell ref="E14:E16"/>
    <mergeCell ref="H14:Q14"/>
    <mergeCell ref="H15:I15"/>
    <mergeCell ref="J15:K15"/>
    <mergeCell ref="P15:Q15"/>
    <mergeCell ref="H11:R11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6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2024-05-15T05:23:52Z</cp:lastPrinted>
  <dcterms:created xsi:type="dcterms:W3CDTF">2011-01-11T10:25:48Z</dcterms:created>
  <dcterms:modified xsi:type="dcterms:W3CDTF">2024-06-06T07:10:22Z</dcterms:modified>
</cp:coreProperties>
</file>